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0" sheetId="1" state="visible" r:id="rId2"/>
  </sheets>
  <definedNames>
    <definedName function="false" hidden="false" name="__bookmark_1" vbProcedure="false">Sheet0!$A$1:$G$1</definedName>
    <definedName function="false" hidden="false" name="__bookmark_2" vbProcedure="false">Sheet0!$A$2:$G$38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<sst xmlns="http://schemas.openxmlformats.org/spreadsheetml/2006/main" count="44" uniqueCount="42">
  <si>
    <t xml:space="preserve">ALL D - STATO PATRIMONIALE AL 31-12-2022 (previsto dall'articolo 22, comma 1)</t>
  </si>
  <si>
    <t xml:space="preserve">PASSIVO</t>
  </si>
  <si>
    <t xml:space="preserve">Valori al 31-12-2021</t>
  </si>
  <si>
    <t xml:space="preserve">Valori al 31-12-2022</t>
  </si>
  <si>
    <t xml:space="preserve">A) PATRIMONIO NETTO</t>
  </si>
  <si>
    <t xml:space="preserve">               Patromonio netto esercizi precedenti</t>
  </si>
  <si>
    <t xml:space="preserve">               Avanzo/Disavanzo economico esercizio</t>
  </si>
  <si>
    <t xml:space="preserve">               Riserve da partecipazioni</t>
  </si>
  <si>
    <t xml:space="preserve">               Altre Riserve</t>
  </si>
  <si>
    <t xml:space="preserve">               Totale patrimonio netto</t>
  </si>
  <si>
    <t xml:space="preserve">B) DEBITI DI FINANZIAMENTO</t>
  </si>
  <si>
    <t xml:space="preserve">               Mutui passivi</t>
  </si>
  <si>
    <t xml:space="preserve">               Prestiti ed anticipazioni passive</t>
  </si>
  <si>
    <t xml:space="preserve">               TOTALE DEBITI DI FINANZIAMENTO</t>
  </si>
  <si>
    <t xml:space="preserve">C) TRATTAMENTO DI FINE RAPPORTO</t>
  </si>
  <si>
    <t xml:space="preserve">               F.do Tratttamento di fine rapporto</t>
  </si>
  <si>
    <t xml:space="preserve">               TOT. F.DO TRATT. FINE RAPPORTO</t>
  </si>
  <si>
    <t xml:space="preserve">D) DEBITI DI FUNZIONAMENTO</t>
  </si>
  <si>
    <t xml:space="preserve">ENTRO 12 MESI</t>
  </si>
  <si>
    <t xml:space="preserve">OLTRE 12 MESI</t>
  </si>
  <si>
    <t xml:space="preserve">               Debiti v/fornitori</t>
  </si>
  <si>
    <t xml:space="preserve">               Debiti v/società  e organismi del sistema camerale</t>
  </si>
  <si>
    <t xml:space="preserve">               Debiti v/organismi e istituzioni nazionali e comunitarie</t>
  </si>
  <si>
    <t xml:space="preserve">               Debiti tributari e previdenziali</t>
  </si>
  <si>
    <t xml:space="preserve">               Debiti v/dipendenti</t>
  </si>
  <si>
    <t xml:space="preserve">               Debiti v/Organi Istituzionali</t>
  </si>
  <si>
    <t xml:space="preserve">               Debiti diversi</t>
  </si>
  <si>
    <t xml:space="preserve">               Debiti per servizi cterzi</t>
  </si>
  <si>
    <t xml:space="preserve">               Clienti c/anticipi</t>
  </si>
  <si>
    <t xml:space="preserve">               TOTALE DEBITI DI FUNZIONAMENTO</t>
  </si>
  <si>
    <t xml:space="preserve">E) FONDI PER RISCHI E ONERI</t>
  </si>
  <si>
    <t xml:space="preserve">               Fondo Imposte</t>
  </si>
  <si>
    <t xml:space="preserve">               Altri Fondi</t>
  </si>
  <si>
    <t xml:space="preserve">               TOT. F.DI PER RISCHI E ONERI</t>
  </si>
  <si>
    <t xml:space="preserve">F) RATEI E RISCONTI PASSIVI</t>
  </si>
  <si>
    <t xml:space="preserve">               Ratei Passivi</t>
  </si>
  <si>
    <t xml:space="preserve">               Risconti Passivi</t>
  </si>
  <si>
    <t xml:space="preserve">               TOTALE RATEI E RISCONTI PASSIVI</t>
  </si>
  <si>
    <t xml:space="preserve">               TOTALE PASSIVO</t>
  </si>
  <si>
    <t xml:space="preserve">               TOTALE PASSIVO E PATRIM. NETTO</t>
  </si>
  <si>
    <t xml:space="preserve">G) CONTI DI ORDINE</t>
  </si>
  <si>
    <t xml:space="preserve">          TOTALE GENERALE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</si>
</sst>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&quot;#,##0"/>
    <numFmt numFmtId="166" formatCode="#,##0"/>
    <numFmt numFmtId="167" formatCode="[h].mm.ss"/>
    <numFmt numFmtId="168" formatCode="#,##0.00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b val="true"/>
      <sz val="9"/>
      <color rgb="FFFFFFFF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9"/>
      <color rgb="FF000000"/>
      <name val="Calibri"/>
      <family val="0"/>
      <charset val="1"/>
    </font>
    <font>
      <sz val="10"/>
      <color rgb="FF000000"/>
      <name val="&quot;Times New Roman&quot;"/>
      <family val="0"/>
      <charset val="1"/>
    </font>
    <font>
      <sz val="10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11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5" activeCellId="0" sqref="J35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47.43"/>
    <col collapsed="false" customWidth="true" hidden="false" outlineLevel="0" max="7" min="2" style="0" width="13.7"/>
    <col collapsed="false" customWidth="true" hidden="false" outlineLevel="0" max="26" min="8" style="0" width="8.71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36" hidden="false" customHeight="true" outlineLevel="0" collapsed="false">
      <c r="A2" s="2" t="s">
        <v>1</v>
      </c>
      <c r="B2" s="3"/>
      <c r="C2" s="3"/>
      <c r="D2" s="4" t="s">
        <v>2</v>
      </c>
      <c r="E2" s="5"/>
      <c r="F2" s="5"/>
      <c r="G2" s="4" t="s">
        <v>3</v>
      </c>
    </row>
    <row r="3" customFormat="false" ht="15" hidden="false" customHeight="false" outlineLevel="0" collapsed="false">
      <c r="A3" s="6" t="s">
        <v>4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customFormat="false" ht="15" hidden="false" customHeight="false" outlineLevel="0" collapsed="false">
      <c r="A4" s="9" t="s">
        <v>5</v>
      </c>
      <c r="B4" s="7"/>
      <c r="C4" s="7"/>
      <c r="D4" s="10" t="n">
        <v>-127986887.62</v>
      </c>
      <c r="E4" s="7"/>
      <c r="F4" s="7"/>
      <c r="G4" s="10" t="n">
        <v>-123659776.7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customFormat="false" ht="13.8" hidden="false" customHeight="false" outlineLevel="0" collapsed="false">
      <c r="A5" s="9" t="s">
        <v>6</v>
      </c>
      <c r="B5" s="7"/>
      <c r="C5" s="7"/>
      <c r="D5" s="10" t="n">
        <v>4327110.92</v>
      </c>
      <c r="E5" s="7"/>
      <c r="F5" s="7"/>
      <c r="G5" s="10" t="n">
        <v>-1625589</v>
      </c>
      <c r="H5" s="8"/>
      <c r="I5" s="8"/>
      <c r="J5" s="11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customFormat="false" ht="13.8" hidden="false" customHeight="false" outlineLevel="0" collapsed="false">
      <c r="A6" s="9" t="s">
        <v>7</v>
      </c>
      <c r="B6" s="7"/>
      <c r="C6" s="7"/>
      <c r="D6" s="10" t="n">
        <v>-26213264.59</v>
      </c>
      <c r="E6" s="7"/>
      <c r="F6" s="7"/>
      <c r="G6" s="10" t="n">
        <v>-27493231.06</v>
      </c>
      <c r="H6" s="8"/>
      <c r="I6" s="8"/>
      <c r="J6" s="1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customFormat="false" ht="13.8" hidden="false" customHeight="false" outlineLevel="0" collapsed="false">
      <c r="A7" s="9" t="s">
        <v>8</v>
      </c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customFormat="false" ht="13.8" hidden="false" customHeight="false" outlineLevel="0" collapsed="false">
      <c r="A8" s="9" t="s">
        <v>9</v>
      </c>
      <c r="B8" s="7"/>
      <c r="C8" s="7"/>
      <c r="D8" s="10" t="n">
        <v>-149873041.29</v>
      </c>
      <c r="E8" s="7"/>
      <c r="F8" s="7"/>
      <c r="G8" s="10" t="n">
        <f aca="false">G4+G5+G6</f>
        <v>-152778596.8</v>
      </c>
      <c r="H8" s="8"/>
      <c r="I8" s="8"/>
      <c r="J8" s="1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customFormat="false" ht="15" hidden="false" customHeight="false" outlineLevel="0" collapsed="false">
      <c r="A9" s="6" t="s">
        <v>10</v>
      </c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customFormat="false" ht="15" hidden="false" customHeight="false" outlineLevel="0" collapsed="false">
      <c r="A10" s="9" t="s">
        <v>11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customFormat="false" ht="15" hidden="false" customHeight="false" outlineLevel="0" collapsed="false">
      <c r="A11" s="9" t="s">
        <v>12</v>
      </c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customFormat="false" ht="15" hidden="false" customHeight="false" outlineLevel="0" collapsed="false">
      <c r="A12" s="9" t="s">
        <v>13</v>
      </c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customFormat="false" ht="15" hidden="false" customHeight="false" outlineLevel="0" collapsed="false">
      <c r="A13" s="6" t="s">
        <v>14</v>
      </c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customFormat="false" ht="15" hidden="false" customHeight="false" outlineLevel="0" collapsed="false">
      <c r="A14" s="9" t="s">
        <v>15</v>
      </c>
      <c r="B14" s="7"/>
      <c r="C14" s="7"/>
      <c r="D14" s="10" t="n">
        <v>-5298616.18</v>
      </c>
      <c r="E14" s="7"/>
      <c r="F14" s="7"/>
      <c r="G14" s="10" t="n">
        <v>-5585792.5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customFormat="false" ht="15" hidden="false" customHeight="false" outlineLevel="0" collapsed="false">
      <c r="A15" s="9" t="s">
        <v>16</v>
      </c>
      <c r="B15" s="7"/>
      <c r="C15" s="7"/>
      <c r="D15" s="10" t="n">
        <v>-5298616.18</v>
      </c>
      <c r="E15" s="7"/>
      <c r="F15" s="7"/>
      <c r="G15" s="10" t="n">
        <v>-5585792.5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customFormat="false" ht="15" hidden="false" customHeight="false" outlineLevel="0" collapsed="false">
      <c r="A16" s="6" t="s">
        <v>17</v>
      </c>
      <c r="B16" s="12" t="s">
        <v>18</v>
      </c>
      <c r="C16" s="12" t="s">
        <v>19</v>
      </c>
      <c r="D16" s="13"/>
      <c r="E16" s="12" t="s">
        <v>18</v>
      </c>
      <c r="F16" s="12" t="s">
        <v>19</v>
      </c>
      <c r="G16" s="7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customFormat="false" ht="15" hidden="false" customHeight="false" outlineLevel="0" collapsed="false">
      <c r="A17" s="9" t="s">
        <v>20</v>
      </c>
      <c r="B17" s="7"/>
      <c r="C17" s="7"/>
      <c r="D17" s="10" t="n">
        <v>-3851308.26</v>
      </c>
      <c r="E17" s="10" t="n">
        <v>-1682620.29</v>
      </c>
      <c r="F17" s="7" t="n">
        <v>0</v>
      </c>
      <c r="G17" s="10" t="n">
        <v>-1682620.29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customFormat="false" ht="15" hidden="false" customHeight="false" outlineLevel="0" collapsed="false">
      <c r="A18" s="9" t="s">
        <v>21</v>
      </c>
      <c r="B18" s="14" t="n">
        <v>-23515</v>
      </c>
      <c r="C18" s="15" t="n">
        <f aca="false">D18-B18</f>
        <v>-0.03</v>
      </c>
      <c r="D18" s="10" t="n">
        <v>-23515.03</v>
      </c>
      <c r="E18" s="16" t="n">
        <f aca="false">G18</f>
        <v>-529646.45</v>
      </c>
      <c r="F18" s="7" t="n">
        <v>0</v>
      </c>
      <c r="G18" s="10" t="n">
        <v>-529646.45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customFormat="false" ht="15" hidden="false" customHeight="false" outlineLevel="0" collapsed="false">
      <c r="A19" s="9" t="s">
        <v>22</v>
      </c>
      <c r="B19" s="17" t="n">
        <v>0</v>
      </c>
      <c r="C19" s="15" t="n">
        <f aca="false">D19</f>
        <v>-29768</v>
      </c>
      <c r="D19" s="10" t="n">
        <v>-29768</v>
      </c>
      <c r="E19" s="7" t="n">
        <v>0</v>
      </c>
      <c r="F19" s="7" t="n">
        <v>0</v>
      </c>
      <c r="G19" s="10" t="n">
        <v>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customFormat="false" ht="15" hidden="false" customHeight="false" outlineLevel="0" collapsed="false">
      <c r="A20" s="9" t="s">
        <v>23</v>
      </c>
      <c r="B20" s="14" t="n">
        <v>-305698</v>
      </c>
      <c r="C20" s="15" t="n">
        <f aca="false">D20-B20</f>
        <v>0.369999999995343</v>
      </c>
      <c r="D20" s="10" t="n">
        <v>-305697.63</v>
      </c>
      <c r="E20" s="16" t="n">
        <f aca="false">G20</f>
        <v>-450263.56</v>
      </c>
      <c r="F20" s="7" t="n">
        <v>0</v>
      </c>
      <c r="G20" s="10" t="n">
        <v>-450263.56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customFormat="false" ht="15.75" hidden="false" customHeight="true" outlineLevel="0" collapsed="false">
      <c r="A21" s="9" t="s">
        <v>24</v>
      </c>
      <c r="B21" s="14" t="n">
        <f aca="false">-134698-419670</f>
        <v>-554368</v>
      </c>
      <c r="C21" s="15" t="n">
        <f aca="false">D21-B21</f>
        <v>-46723.4399999999</v>
      </c>
      <c r="D21" s="10" t="n">
        <v>-601091.44</v>
      </c>
      <c r="E21" s="18" t="n">
        <v>-377523</v>
      </c>
      <c r="F21" s="15" t="n">
        <f aca="false">G21-E21</f>
        <v>-200287.02</v>
      </c>
      <c r="G21" s="10" t="n">
        <v>-577810.02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customFormat="false" ht="15.75" hidden="false" customHeight="true" outlineLevel="0" collapsed="false">
      <c r="A22" s="9" t="s">
        <v>25</v>
      </c>
      <c r="B22" s="14" t="n">
        <v>-922</v>
      </c>
      <c r="C22" s="15" t="n">
        <f aca="false">D22-B22</f>
        <v>0.210000000000036</v>
      </c>
      <c r="D22" s="10" t="n">
        <v>-921.79</v>
      </c>
      <c r="E22" s="18" t="n">
        <v>-10000</v>
      </c>
      <c r="F22" s="19" t="n">
        <v>0</v>
      </c>
      <c r="G22" s="10" t="n">
        <v>-10000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customFormat="false" ht="15.75" hidden="false" customHeight="true" outlineLevel="0" collapsed="false">
      <c r="A23" s="9" t="s">
        <v>26</v>
      </c>
      <c r="B23" s="14" t="n">
        <f aca="false">D23-C23</f>
        <v>-4561571.59</v>
      </c>
      <c r="C23" s="15" t="n">
        <v>-601381</v>
      </c>
      <c r="D23" s="10" t="n">
        <v>-5162952.59</v>
      </c>
      <c r="E23" s="18" t="n">
        <v>-3013186</v>
      </c>
      <c r="F23" s="15" t="n">
        <f aca="false">G23-E23</f>
        <v>-1440425.17</v>
      </c>
      <c r="G23" s="10" t="n">
        <v>-4453611.17</v>
      </c>
      <c r="H23" s="8"/>
      <c r="I23" s="8"/>
      <c r="J23" s="8"/>
      <c r="K23" s="2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customFormat="false" ht="15.75" hidden="false" customHeight="true" outlineLevel="0" collapsed="false">
      <c r="A24" s="9" t="s">
        <v>27</v>
      </c>
      <c r="B24" s="14" t="n">
        <f aca="false">D24-C24</f>
        <v>-39762.89</v>
      </c>
      <c r="C24" s="15" t="n">
        <v>-18000</v>
      </c>
      <c r="D24" s="10" t="n">
        <v>-57762.89</v>
      </c>
      <c r="E24" s="21" t="n">
        <v>-51123</v>
      </c>
      <c r="F24" s="16" t="n">
        <f aca="false">G24-E24</f>
        <v>-30916.41</v>
      </c>
      <c r="G24" s="10" t="n">
        <v>-82039.41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customFormat="false" ht="15.75" hidden="false" customHeight="true" outlineLevel="0" collapsed="false">
      <c r="A25" s="9" t="s">
        <v>28</v>
      </c>
      <c r="B25" s="7"/>
      <c r="C25" s="7"/>
      <c r="D25" s="10" t="n">
        <v>-46891.96</v>
      </c>
      <c r="E25" s="7"/>
      <c r="F25" s="7"/>
      <c r="G25" s="10" t="n">
        <v>-22641.32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customFormat="false" ht="15.75" hidden="false" customHeight="true" outlineLevel="0" collapsed="false">
      <c r="A26" s="9" t="s">
        <v>29</v>
      </c>
      <c r="B26" s="7"/>
      <c r="C26" s="7"/>
      <c r="D26" s="10" t="n">
        <v>-10079909.59</v>
      </c>
      <c r="E26" s="7"/>
      <c r="F26" s="7"/>
      <c r="G26" s="10" t="n">
        <v>-7808632.22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customFormat="false" ht="15.75" hidden="false" customHeight="true" outlineLevel="0" collapsed="false">
      <c r="A27" s="6" t="s">
        <v>30</v>
      </c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customFormat="false" ht="15.75" hidden="false" customHeight="true" outlineLevel="0" collapsed="false">
      <c r="A28" s="9" t="s">
        <v>31</v>
      </c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customFormat="false" ht="15.75" hidden="false" customHeight="true" outlineLevel="0" collapsed="false">
      <c r="A29" s="9" t="s">
        <v>32</v>
      </c>
      <c r="B29" s="7"/>
      <c r="C29" s="7"/>
      <c r="D29" s="10" t="n">
        <v>-1057384.55</v>
      </c>
      <c r="E29" s="7"/>
      <c r="F29" s="7"/>
      <c r="G29" s="10" t="n">
        <v>-1048888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customFormat="false" ht="15.75" hidden="false" customHeight="true" outlineLevel="0" collapsed="false">
      <c r="A30" s="9" t="s">
        <v>33</v>
      </c>
      <c r="B30" s="7"/>
      <c r="C30" s="7"/>
      <c r="D30" s="10" t="n">
        <v>-1057384.55</v>
      </c>
      <c r="E30" s="7"/>
      <c r="F30" s="7"/>
      <c r="G30" s="10" t="n">
        <v>-1048888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customFormat="false" ht="15.75" hidden="false" customHeight="true" outlineLevel="0" collapsed="false">
      <c r="A31" s="6" t="s">
        <v>34</v>
      </c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customFormat="false" ht="15.75" hidden="false" customHeight="true" outlineLevel="0" collapsed="false">
      <c r="A32" s="9" t="s">
        <v>35</v>
      </c>
      <c r="B32" s="7"/>
      <c r="C32" s="7"/>
      <c r="D32" s="10" t="n">
        <v>-62.18</v>
      </c>
      <c r="E32" s="7"/>
      <c r="F32" s="7"/>
      <c r="G32" s="10" t="n">
        <v>0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customFormat="false" ht="15.75" hidden="false" customHeight="true" outlineLevel="0" collapsed="false">
      <c r="A33" s="9" t="s">
        <v>36</v>
      </c>
      <c r="B33" s="7"/>
      <c r="C33" s="7"/>
      <c r="D33" s="10" t="n">
        <v>-62176.36</v>
      </c>
      <c r="E33" s="7"/>
      <c r="F33" s="7"/>
      <c r="G33" s="10" t="n">
        <v>-65513.11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customFormat="false" ht="15.75" hidden="false" customHeight="true" outlineLevel="0" collapsed="false">
      <c r="A34" s="9" t="s">
        <v>37</v>
      </c>
      <c r="B34" s="7"/>
      <c r="C34" s="7"/>
      <c r="D34" s="10" t="n">
        <v>-62238.54</v>
      </c>
      <c r="E34" s="7"/>
      <c r="F34" s="7"/>
      <c r="G34" s="10" t="n">
        <v>-65513.11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customFormat="false" ht="15.75" hidden="false" customHeight="true" outlineLevel="0" collapsed="false">
      <c r="A35" s="9" t="s">
        <v>38</v>
      </c>
      <c r="B35" s="7"/>
      <c r="C35" s="7"/>
      <c r="D35" s="10" t="n">
        <v>-16498148.86</v>
      </c>
      <c r="E35" s="7"/>
      <c r="F35" s="7"/>
      <c r="G35" s="10" t="n">
        <f aca="false">G14+G26+G30</f>
        <v>-14443312.72</v>
      </c>
      <c r="H35" s="8"/>
      <c r="I35" s="8"/>
      <c r="J35" s="11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customFormat="false" ht="15.75" hidden="false" customHeight="true" outlineLevel="0" collapsed="false">
      <c r="A36" s="9" t="s">
        <v>39</v>
      </c>
      <c r="B36" s="7"/>
      <c r="C36" s="7"/>
      <c r="D36" s="10" t="n">
        <v>-166371190.15</v>
      </c>
      <c r="E36" s="7"/>
      <c r="F36" s="7"/>
      <c r="G36" s="10" t="n">
        <f aca="false">G35+G8+G34</f>
        <v>-167287422.6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customFormat="false" ht="15.75" hidden="false" customHeight="true" outlineLevel="0" collapsed="false">
      <c r="A37" s="6" t="s">
        <v>40</v>
      </c>
      <c r="B37" s="7"/>
      <c r="C37" s="7"/>
      <c r="D37" s="10" t="n">
        <v>-632616.4</v>
      </c>
      <c r="E37" s="7"/>
      <c r="F37" s="7"/>
      <c r="G37" s="10" t="n">
        <v>-807509.5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customFormat="false" ht="15.75" hidden="false" customHeight="true" outlineLevel="0" collapsed="false">
      <c r="A38" s="22" t="s">
        <v>41</v>
      </c>
      <c r="B38" s="23"/>
      <c r="C38" s="23"/>
      <c r="D38" s="24" t="n">
        <v>-167003806.55</v>
      </c>
      <c r="E38" s="23"/>
      <c r="F38" s="23"/>
      <c r="G38" s="24" t="n">
        <f aca="false">G36+G37</f>
        <v>-168094932.1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</sheetData>
  <mergeCells count="1">
    <mergeCell ref="A1:G1"/>
  </mergeCells>
  <printOptions headings="false" gridLines="false" gridLinesSet="true" horizontalCentered="false" verticalCentered="false"/>
  <pageMargins left="0.39375" right="0.39375" top="0.7875" bottom="0.39375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2023-05-22T16:47:42Z</dcterms:modified>
  <cp:revision>1</cp:revision>
  <dc:subject/>
  <dc:title/>
</cp:coreProperties>
</file>